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fbgov.sharepoint.com/sites/LICITAESDRFCPSPCAJUNSOR/Shared Documents/2024/PABX REGIONAL/Modelo de Proposta de Preços/"/>
    </mc:Choice>
  </mc:AlternateContent>
  <xr:revisionPtr revIDLastSave="14" documentId="13_ncr:1_{0750656F-AEA4-4E36-B9C3-669B06B2D42C}" xr6:coauthVersionLast="47" xr6:coauthVersionMax="47" xr10:uidLastSave="{7CCA74C0-B2D0-4AC2-A4D1-81536624F41C}"/>
  <bookViews>
    <workbookView xWindow="28680" yWindow="-120" windowWidth="21840" windowHeight="13140" xr2:uid="{DB02E144-6CB5-4298-8EFD-4651859FB98E}"/>
  </bookViews>
  <sheets>
    <sheet name="Planilha1" sheetId="1" r:id="rId1"/>
  </sheets>
  <definedNames>
    <definedName name="_xlnm.Print_Area" localSheetId="0">Planilha1!$A$1:$G$78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1" l="1"/>
  <c r="D49" i="1"/>
  <c r="D48" i="1"/>
  <c r="D47" i="1"/>
  <c r="D46" i="1"/>
  <c r="D45" i="1"/>
  <c r="D44" i="1"/>
  <c r="D4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B33" i="1"/>
  <c r="E32" i="1"/>
  <c r="E31" i="1"/>
  <c r="E30" i="1"/>
  <c r="E60" i="1"/>
  <c r="E50" i="1"/>
  <c r="E49" i="1"/>
  <c r="E48" i="1"/>
  <c r="E47" i="1"/>
  <c r="E46" i="1"/>
  <c r="E45" i="1"/>
  <c r="E44" i="1"/>
  <c r="E43" i="1"/>
  <c r="E42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D60" i="1"/>
  <c r="D42" i="1"/>
  <c r="B61" i="1"/>
  <c r="B51" i="1"/>
  <c r="E33" i="1" l="1"/>
  <c r="E51" i="1"/>
  <c r="E61" i="1"/>
  <c r="D61" i="1"/>
  <c r="D51" i="1"/>
  <c r="D33" i="1"/>
  <c r="B65" i="1" l="1"/>
</calcChain>
</file>

<file path=xl/sharedStrings.xml><?xml version="1.0" encoding="utf-8"?>
<sst xmlns="http://schemas.openxmlformats.org/spreadsheetml/2006/main" count="69" uniqueCount="55">
  <si>
    <t>ANEXO IV - MODELO DE PROPOSTA - Pregão SRRF08 nº 90004/2024</t>
  </si>
  <si>
    <t>Empresa:</t>
  </si>
  <si>
    <t>CNPJ:</t>
  </si>
  <si>
    <t>Telefone:</t>
  </si>
  <si>
    <t>E-mail:</t>
  </si>
  <si>
    <t xml:space="preserve">Nome do Representante: </t>
  </si>
  <si>
    <t>GRUPO 1</t>
  </si>
  <si>
    <t>ITEM 1</t>
  </si>
  <si>
    <t>Localização</t>
  </si>
  <si>
    <t>EQUIPAMENTO TIPO I</t>
  </si>
  <si>
    <t>Total Geral (60 meses)</t>
  </si>
  <si>
    <t>Quant.</t>
  </si>
  <si>
    <t>PABX Valor Unitário</t>
  </si>
  <si>
    <t>PABX - Valor Mensal</t>
  </si>
  <si>
    <t xml:space="preserve">Jundiaí </t>
  </si>
  <si>
    <t>Osasco</t>
  </si>
  <si>
    <t>Limeira</t>
  </si>
  <si>
    <t>Araçatuba</t>
  </si>
  <si>
    <t>São Bernardo do Campo</t>
  </si>
  <si>
    <t>Guarulhos</t>
  </si>
  <si>
    <t>São Paulo (DEOPE/DEINF)</t>
  </si>
  <si>
    <t>Presidente Prudente</t>
  </si>
  <si>
    <t>São Paulo (Depósito)</t>
  </si>
  <si>
    <t>Franca</t>
  </si>
  <si>
    <t>Barueri</t>
  </si>
  <si>
    <t>Araraquara</t>
  </si>
  <si>
    <t>São Paulo (DEFIS)</t>
  </si>
  <si>
    <t>Santos (DRF)</t>
  </si>
  <si>
    <t>Bauru</t>
  </si>
  <si>
    <t>Marília</t>
  </si>
  <si>
    <t>São José dos Campos</t>
  </si>
  <si>
    <t>Taubaté</t>
  </si>
  <si>
    <t>São Sebastião</t>
  </si>
  <si>
    <t>TOTAL</t>
  </si>
  <si>
    <t>ITEM 2</t>
  </si>
  <si>
    <t>EQUIPAMENTO TIPO II</t>
  </si>
  <si>
    <t>Piracicaba</t>
  </si>
  <si>
    <t>Sorocaba</t>
  </si>
  <si>
    <t>Campinas</t>
  </si>
  <si>
    <t>Campinas (Viracopos)</t>
  </si>
  <si>
    <t>Santo André</t>
  </si>
  <si>
    <t>São Paulo (Alfândega)</t>
  </si>
  <si>
    <t>Ribeirão Preto</t>
  </si>
  <si>
    <t>São José do Rio Preto</t>
  </si>
  <si>
    <t>Santos (Alfândega)</t>
  </si>
  <si>
    <t>ITEM 3</t>
  </si>
  <si>
    <t>EQUIPAMENTO TIPO III</t>
  </si>
  <si>
    <t>São Paulo (SRRF)</t>
  </si>
  <si>
    <t>Total Geral do Grupo 1</t>
  </si>
  <si>
    <t>hum milhão, novecentos e noventa e sete mil, seiscentos e setenta reais e sessenta centavos</t>
  </si>
  <si>
    <t>Validade da Proposta:</t>
  </si>
  <si>
    <t>60 (sessenta) dias</t>
  </si>
  <si>
    <t>Banco:</t>
  </si>
  <si>
    <t>Agência:</t>
  </si>
  <si>
    <t>Conta Corrente: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</si>
</sst>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0" fontId="0" fillId="2" borderId="0" xfId="0" applyFill="1"/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/>
    <xf numFmtId="164" fontId="2" fillId="4" borderId="1" xfId="0" applyNumberFormat="1" applyFont="1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2" fillId="2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4" borderId="1" xfId="0" applyNumberFormat="1" applyFont="1" applyFill="1" applyBorder="1"/>
    <xf numFmtId="0" fontId="2" fillId="2" borderId="3" xfId="0" applyFont="1" applyFill="1" applyBorder="1"/>
    <xf numFmtId="164" fontId="0" fillId="2" borderId="3" xfId="0" applyNumberFormat="1" applyFill="1" applyBorder="1"/>
    <xf numFmtId="0" fontId="0" fillId="2" borderId="3" xfId="0" applyFill="1" applyBorder="1"/>
    <xf numFmtId="0" fontId="2" fillId="2" borderId="0" xfId="0" applyFont="1" applyFill="1"/>
    <xf numFmtId="0" fontId="2" fillId="4" borderId="1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Protection="1">
      <protection locked="0"/>
    </xf>
    <xf numFmtId="164" fontId="0" fillId="2" borderId="0" xfId="0" applyNumberFormat="1" applyFill="1" applyProtection="1">
      <protection locked="0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vertical="top" wrapText="1"/>
      <protection locked="0"/>
    </xf>
    <xf numFmtId="0" fontId="1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D6DDA-7BC7-42F3-B2FE-461B76A5925C}">
  <dimension ref="A1:G280"/>
  <sheetViews>
    <sheetView tabSelected="1" workbookViewId="0">
      <selection activeCell="E4" sqref="E4"/>
    </sheetView>
  </sheetViews>
  <sheetFormatPr defaultRowHeight="14.45"/>
  <cols>
    <col min="1" max="1" width="21.28515625" customWidth="1"/>
    <col min="2" max="2" width="7.5703125" customWidth="1"/>
    <col min="3" max="3" width="15" customWidth="1"/>
    <col min="4" max="4" width="15.85546875" customWidth="1"/>
    <col min="5" max="5" width="12.5703125" customWidth="1"/>
    <col min="6" max="6" width="6.42578125" customWidth="1"/>
  </cols>
  <sheetData>
    <row r="1" spans="1:7" ht="14.45" customHeight="1">
      <c r="A1" s="30" t="s">
        <v>0</v>
      </c>
      <c r="B1" s="30"/>
      <c r="C1" s="30"/>
      <c r="D1" s="30"/>
      <c r="E1" s="30"/>
      <c r="F1" s="30"/>
      <c r="G1" s="30"/>
    </row>
    <row r="2" spans="1:7" ht="14.45" customHeight="1">
      <c r="A2" s="31"/>
      <c r="B2" s="30"/>
      <c r="C2" s="30"/>
      <c r="D2" s="30"/>
      <c r="E2" s="30"/>
      <c r="F2" s="30"/>
      <c r="G2" s="30"/>
    </row>
    <row r="3" spans="1:7" ht="15.95" customHeight="1">
      <c r="A3" s="5" t="s">
        <v>1</v>
      </c>
      <c r="B3" s="32"/>
      <c r="C3" s="32"/>
      <c r="D3" s="32"/>
      <c r="E3" s="32"/>
      <c r="F3" s="32"/>
      <c r="G3" s="32"/>
    </row>
    <row r="4" spans="1:7" ht="17.45" customHeight="1">
      <c r="A4" s="5" t="s">
        <v>2</v>
      </c>
      <c r="B4" s="36"/>
      <c r="C4" s="36"/>
      <c r="D4" s="36"/>
      <c r="E4" s="7" t="s">
        <v>3</v>
      </c>
      <c r="F4" s="33"/>
      <c r="G4" s="33"/>
    </row>
    <row r="5" spans="1:7" ht="15.6" customHeight="1">
      <c r="A5" s="5" t="s">
        <v>4</v>
      </c>
      <c r="B5" s="32"/>
      <c r="C5" s="32"/>
      <c r="D5" s="32"/>
      <c r="E5" s="32"/>
      <c r="F5" s="32"/>
      <c r="G5" s="32"/>
    </row>
    <row r="6" spans="1:7" ht="16.5" customHeight="1">
      <c r="A6" s="5" t="s">
        <v>5</v>
      </c>
      <c r="B6" s="32"/>
      <c r="C6" s="32"/>
      <c r="D6" s="32"/>
      <c r="E6" s="32"/>
      <c r="F6" s="32"/>
      <c r="G6" s="32"/>
    </row>
    <row r="7" spans="1:7">
      <c r="A7" s="3"/>
      <c r="B7" s="3"/>
      <c r="C7" s="3"/>
      <c r="D7" s="3"/>
      <c r="E7" s="3"/>
      <c r="F7" s="3"/>
      <c r="G7" s="3"/>
    </row>
    <row r="8" spans="1:7">
      <c r="A8" s="26" t="s">
        <v>6</v>
      </c>
      <c r="B8" s="26" t="s">
        <v>7</v>
      </c>
      <c r="C8" s="26"/>
      <c r="D8" s="26"/>
      <c r="E8" s="3"/>
      <c r="F8" s="3"/>
      <c r="G8" s="3"/>
    </row>
    <row r="9" spans="1:7">
      <c r="A9" s="38"/>
      <c r="B9" s="26"/>
      <c r="C9" s="26"/>
      <c r="D9" s="26"/>
      <c r="E9" s="3"/>
      <c r="F9" s="3"/>
      <c r="G9" s="3"/>
    </row>
    <row r="10" spans="1:7" ht="14.45" customHeight="1">
      <c r="A10" s="39" t="s">
        <v>8</v>
      </c>
      <c r="B10" s="26" t="s">
        <v>9</v>
      </c>
      <c r="C10" s="26"/>
      <c r="D10" s="26"/>
      <c r="E10" s="29" t="s">
        <v>10</v>
      </c>
      <c r="F10" s="29"/>
      <c r="G10" s="3"/>
    </row>
    <row r="11" spans="1:7">
      <c r="A11" s="39"/>
      <c r="B11" s="26"/>
      <c r="C11" s="26"/>
      <c r="D11" s="26"/>
      <c r="E11" s="29"/>
      <c r="F11" s="29"/>
      <c r="G11" s="3"/>
    </row>
    <row r="12" spans="1:7" ht="14.45" customHeight="1">
      <c r="A12" s="39"/>
      <c r="B12" s="40" t="s">
        <v>11</v>
      </c>
      <c r="C12" s="35" t="s">
        <v>12</v>
      </c>
      <c r="D12" s="35" t="s">
        <v>13</v>
      </c>
      <c r="E12" s="29"/>
      <c r="F12" s="29"/>
      <c r="G12" s="3"/>
    </row>
    <row r="13" spans="1:7" ht="26.45" customHeight="1">
      <c r="A13" s="39"/>
      <c r="B13" s="40"/>
      <c r="C13" s="35"/>
      <c r="D13" s="35"/>
      <c r="E13" s="29"/>
      <c r="F13" s="29"/>
      <c r="G13" s="3"/>
    </row>
    <row r="14" spans="1:7">
      <c r="A14" s="8" t="s">
        <v>14</v>
      </c>
      <c r="B14" s="9">
        <v>1</v>
      </c>
      <c r="C14" s="4">
        <v>638.66999999999996</v>
      </c>
      <c r="D14" s="10">
        <f>B14*C14</f>
        <v>638.66999999999996</v>
      </c>
      <c r="E14" s="27">
        <f>B14*C14*60</f>
        <v>38320.199999999997</v>
      </c>
      <c r="F14" s="27"/>
      <c r="G14" s="3"/>
    </row>
    <row r="15" spans="1:7">
      <c r="A15" s="8" t="s">
        <v>15</v>
      </c>
      <c r="B15" s="9">
        <v>1</v>
      </c>
      <c r="C15" s="4">
        <v>638.66999999999996</v>
      </c>
      <c r="D15" s="10">
        <f t="shared" ref="D15:D32" si="0">B15*C15</f>
        <v>638.66999999999996</v>
      </c>
      <c r="E15" s="27">
        <f t="shared" ref="E15:E29" si="1">B15*C15*60</f>
        <v>38320.199999999997</v>
      </c>
      <c r="F15" s="27"/>
      <c r="G15" s="3"/>
    </row>
    <row r="16" spans="1:7">
      <c r="A16" s="8" t="s">
        <v>16</v>
      </c>
      <c r="B16" s="9">
        <v>1</v>
      </c>
      <c r="C16" s="4">
        <v>638.66999999999996</v>
      </c>
      <c r="D16" s="10">
        <f t="shared" si="0"/>
        <v>638.66999999999996</v>
      </c>
      <c r="E16" s="27">
        <f t="shared" si="1"/>
        <v>38320.199999999997</v>
      </c>
      <c r="F16" s="27"/>
      <c r="G16" s="3"/>
    </row>
    <row r="17" spans="1:7">
      <c r="A17" s="8" t="s">
        <v>17</v>
      </c>
      <c r="B17" s="9">
        <v>1</v>
      </c>
      <c r="C17" s="4">
        <v>638.66999999999996</v>
      </c>
      <c r="D17" s="10">
        <f t="shared" si="0"/>
        <v>638.66999999999996</v>
      </c>
      <c r="E17" s="27">
        <f t="shared" si="1"/>
        <v>38320.199999999997</v>
      </c>
      <c r="F17" s="27"/>
      <c r="G17" s="3"/>
    </row>
    <row r="18" spans="1:7">
      <c r="A18" s="8" t="s">
        <v>18</v>
      </c>
      <c r="B18" s="9">
        <v>1</v>
      </c>
      <c r="C18" s="4">
        <v>638.66999999999996</v>
      </c>
      <c r="D18" s="10">
        <f t="shared" si="0"/>
        <v>638.66999999999996</v>
      </c>
      <c r="E18" s="27">
        <f t="shared" si="1"/>
        <v>38320.199999999997</v>
      </c>
      <c r="F18" s="27"/>
      <c r="G18" s="3"/>
    </row>
    <row r="19" spans="1:7">
      <c r="A19" s="8" t="s">
        <v>19</v>
      </c>
      <c r="B19" s="9">
        <v>1</v>
      </c>
      <c r="C19" s="4">
        <v>638.66999999999996</v>
      </c>
      <c r="D19" s="10">
        <f t="shared" si="0"/>
        <v>638.66999999999996</v>
      </c>
      <c r="E19" s="27">
        <f t="shared" si="1"/>
        <v>38320.199999999997</v>
      </c>
      <c r="F19" s="27"/>
      <c r="G19" s="3"/>
    </row>
    <row r="20" spans="1:7">
      <c r="A20" s="8" t="s">
        <v>20</v>
      </c>
      <c r="B20" s="9">
        <v>1</v>
      </c>
      <c r="C20" s="4">
        <v>638.66999999999996</v>
      </c>
      <c r="D20" s="10">
        <f t="shared" si="0"/>
        <v>638.66999999999996</v>
      </c>
      <c r="E20" s="27">
        <f t="shared" si="1"/>
        <v>38320.199999999997</v>
      </c>
      <c r="F20" s="27"/>
      <c r="G20" s="3"/>
    </row>
    <row r="21" spans="1:7">
      <c r="A21" s="8" t="s">
        <v>21</v>
      </c>
      <c r="B21" s="9">
        <v>1</v>
      </c>
      <c r="C21" s="4">
        <v>638.66999999999996</v>
      </c>
      <c r="D21" s="10">
        <f t="shared" si="0"/>
        <v>638.66999999999996</v>
      </c>
      <c r="E21" s="27">
        <f t="shared" si="1"/>
        <v>38320.199999999997</v>
      </c>
      <c r="F21" s="27"/>
      <c r="G21" s="3"/>
    </row>
    <row r="22" spans="1:7">
      <c r="A22" s="8" t="s">
        <v>22</v>
      </c>
      <c r="B22" s="9">
        <v>1</v>
      </c>
      <c r="C22" s="4">
        <v>638.66999999999996</v>
      </c>
      <c r="D22" s="10">
        <f t="shared" si="0"/>
        <v>638.66999999999996</v>
      </c>
      <c r="E22" s="27">
        <f t="shared" si="1"/>
        <v>38320.199999999997</v>
      </c>
      <c r="F22" s="27"/>
      <c r="G22" s="3"/>
    </row>
    <row r="23" spans="1:7">
      <c r="A23" s="8" t="s">
        <v>23</v>
      </c>
      <c r="B23" s="9">
        <v>1</v>
      </c>
      <c r="C23" s="4">
        <v>638.66999999999996</v>
      </c>
      <c r="D23" s="10">
        <f t="shared" si="0"/>
        <v>638.66999999999996</v>
      </c>
      <c r="E23" s="27">
        <f t="shared" si="1"/>
        <v>38320.199999999997</v>
      </c>
      <c r="F23" s="27"/>
      <c r="G23" s="3"/>
    </row>
    <row r="24" spans="1:7">
      <c r="A24" s="8" t="s">
        <v>24</v>
      </c>
      <c r="B24" s="9">
        <v>1</v>
      </c>
      <c r="C24" s="4">
        <v>638.66999999999996</v>
      </c>
      <c r="D24" s="10">
        <f t="shared" si="0"/>
        <v>638.66999999999996</v>
      </c>
      <c r="E24" s="27">
        <f t="shared" si="1"/>
        <v>38320.199999999997</v>
      </c>
      <c r="F24" s="27"/>
      <c r="G24" s="3"/>
    </row>
    <row r="25" spans="1:7">
      <c r="A25" s="8" t="s">
        <v>25</v>
      </c>
      <c r="B25" s="9">
        <v>1</v>
      </c>
      <c r="C25" s="4">
        <v>638.66999999999996</v>
      </c>
      <c r="D25" s="10">
        <f t="shared" si="0"/>
        <v>638.66999999999996</v>
      </c>
      <c r="E25" s="27">
        <f t="shared" si="1"/>
        <v>38320.199999999997</v>
      </c>
      <c r="F25" s="27"/>
      <c r="G25" s="3"/>
    </row>
    <row r="26" spans="1:7">
      <c r="A26" s="8" t="s">
        <v>26</v>
      </c>
      <c r="B26" s="9">
        <v>1</v>
      </c>
      <c r="C26" s="4">
        <v>638.66999999999996</v>
      </c>
      <c r="D26" s="10">
        <f t="shared" si="0"/>
        <v>638.66999999999996</v>
      </c>
      <c r="E26" s="27">
        <f t="shared" si="1"/>
        <v>38320.199999999997</v>
      </c>
      <c r="F26" s="27"/>
      <c r="G26" s="3"/>
    </row>
    <row r="27" spans="1:7">
      <c r="A27" s="8" t="s">
        <v>27</v>
      </c>
      <c r="B27" s="9">
        <v>1</v>
      </c>
      <c r="C27" s="4">
        <v>638.66999999999996</v>
      </c>
      <c r="D27" s="10">
        <f t="shared" si="0"/>
        <v>638.66999999999996</v>
      </c>
      <c r="E27" s="27">
        <f t="shared" si="1"/>
        <v>38320.199999999997</v>
      </c>
      <c r="F27" s="27"/>
      <c r="G27" s="3"/>
    </row>
    <row r="28" spans="1:7">
      <c r="A28" s="8" t="s">
        <v>28</v>
      </c>
      <c r="B28" s="9">
        <v>1</v>
      </c>
      <c r="C28" s="4">
        <v>638.66999999999996</v>
      </c>
      <c r="D28" s="10">
        <f t="shared" si="0"/>
        <v>638.66999999999996</v>
      </c>
      <c r="E28" s="27">
        <f t="shared" si="1"/>
        <v>38320.199999999997</v>
      </c>
      <c r="F28" s="27"/>
      <c r="G28" s="3"/>
    </row>
    <row r="29" spans="1:7">
      <c r="A29" s="8" t="s">
        <v>29</v>
      </c>
      <c r="B29" s="9">
        <v>1</v>
      </c>
      <c r="C29" s="4">
        <v>638.66999999999996</v>
      </c>
      <c r="D29" s="10">
        <f t="shared" si="0"/>
        <v>638.66999999999996</v>
      </c>
      <c r="E29" s="27">
        <f t="shared" si="1"/>
        <v>38320.199999999997</v>
      </c>
      <c r="F29" s="27"/>
      <c r="G29" s="3"/>
    </row>
    <row r="30" spans="1:7">
      <c r="A30" s="8" t="s">
        <v>30</v>
      </c>
      <c r="B30" s="9">
        <v>1</v>
      </c>
      <c r="C30" s="4">
        <v>638.66999999999996</v>
      </c>
      <c r="D30" s="10">
        <f t="shared" si="0"/>
        <v>638.66999999999996</v>
      </c>
      <c r="E30" s="27">
        <f t="shared" ref="E30:E32" si="2">B30*C30*60</f>
        <v>38320.199999999997</v>
      </c>
      <c r="F30" s="27"/>
      <c r="G30" s="3"/>
    </row>
    <row r="31" spans="1:7">
      <c r="A31" s="8" t="s">
        <v>31</v>
      </c>
      <c r="B31" s="9">
        <v>1</v>
      </c>
      <c r="C31" s="4">
        <v>638.66999999999996</v>
      </c>
      <c r="D31" s="10">
        <f t="shared" si="0"/>
        <v>638.66999999999996</v>
      </c>
      <c r="E31" s="27">
        <f t="shared" si="2"/>
        <v>38320.199999999997</v>
      </c>
      <c r="F31" s="27"/>
      <c r="G31" s="3"/>
    </row>
    <row r="32" spans="1:7">
      <c r="A32" s="8" t="s">
        <v>32</v>
      </c>
      <c r="B32" s="9">
        <v>1</v>
      </c>
      <c r="C32" s="4">
        <v>638.66999999999996</v>
      </c>
      <c r="D32" s="10">
        <f t="shared" si="0"/>
        <v>638.66999999999996</v>
      </c>
      <c r="E32" s="27">
        <f t="shared" si="2"/>
        <v>38320.199999999997</v>
      </c>
      <c r="F32" s="27"/>
      <c r="G32" s="3"/>
    </row>
    <row r="33" spans="1:7">
      <c r="A33" s="11" t="s">
        <v>33</v>
      </c>
      <c r="B33" s="12">
        <f>SUM(B14:B32)</f>
        <v>19</v>
      </c>
      <c r="C33" s="13"/>
      <c r="D33" s="14">
        <f>SUM(D14:D29)</f>
        <v>10218.719999999999</v>
      </c>
      <c r="E33" s="28">
        <f>SUM(E14:E32)</f>
        <v>728083.79999999981</v>
      </c>
      <c r="F33" s="28"/>
      <c r="G33" s="3"/>
    </row>
    <row r="34" spans="1:7" ht="15" thickBot="1">
      <c r="A34" s="15"/>
      <c r="B34" s="15"/>
      <c r="C34" s="15"/>
      <c r="D34" s="16"/>
      <c r="E34" s="16"/>
      <c r="F34" s="17"/>
      <c r="G34" s="17"/>
    </row>
    <row r="35" spans="1:7" ht="15" thickTop="1">
      <c r="A35" s="18"/>
      <c r="B35" s="18"/>
      <c r="C35" s="18"/>
      <c r="D35" s="2"/>
      <c r="E35" s="2"/>
      <c r="F35" s="3"/>
      <c r="G35" s="3"/>
    </row>
    <row r="36" spans="1:7">
      <c r="A36" s="26" t="s">
        <v>6</v>
      </c>
      <c r="B36" s="26" t="s">
        <v>34</v>
      </c>
      <c r="C36" s="26"/>
      <c r="D36" s="26"/>
      <c r="E36" s="3"/>
      <c r="F36" s="3"/>
      <c r="G36" s="3"/>
    </row>
    <row r="37" spans="1:7">
      <c r="A37" s="38"/>
      <c r="B37" s="26"/>
      <c r="C37" s="26"/>
      <c r="D37" s="26"/>
      <c r="E37" s="3"/>
      <c r="F37" s="3"/>
      <c r="G37" s="3"/>
    </row>
    <row r="38" spans="1:7" ht="14.45" customHeight="1">
      <c r="A38" s="39" t="s">
        <v>8</v>
      </c>
      <c r="B38" s="26" t="s">
        <v>35</v>
      </c>
      <c r="C38" s="26"/>
      <c r="D38" s="26"/>
      <c r="E38" s="29" t="s">
        <v>10</v>
      </c>
      <c r="F38" s="29"/>
      <c r="G38" s="3"/>
    </row>
    <row r="39" spans="1:7">
      <c r="A39" s="39"/>
      <c r="B39" s="26"/>
      <c r="C39" s="26"/>
      <c r="D39" s="26"/>
      <c r="E39" s="29"/>
      <c r="F39" s="29"/>
      <c r="G39" s="3"/>
    </row>
    <row r="40" spans="1:7" ht="14.45" customHeight="1">
      <c r="A40" s="39"/>
      <c r="B40" s="40" t="s">
        <v>11</v>
      </c>
      <c r="C40" s="35" t="s">
        <v>12</v>
      </c>
      <c r="D40" s="35" t="s">
        <v>13</v>
      </c>
      <c r="E40" s="29"/>
      <c r="F40" s="29"/>
      <c r="G40" s="3"/>
    </row>
    <row r="41" spans="1:7">
      <c r="A41" s="39"/>
      <c r="B41" s="40"/>
      <c r="C41" s="35"/>
      <c r="D41" s="35"/>
      <c r="E41" s="29"/>
      <c r="F41" s="29"/>
      <c r="G41" s="3"/>
    </row>
    <row r="42" spans="1:7">
      <c r="A42" s="8" t="s">
        <v>36</v>
      </c>
      <c r="B42" s="19">
        <v>1</v>
      </c>
      <c r="C42" s="6">
        <v>1481.9</v>
      </c>
      <c r="D42" s="10">
        <f>B42*C42</f>
        <v>1481.9</v>
      </c>
      <c r="E42" s="27">
        <f t="shared" ref="E42:E50" si="3">B42*C42*60</f>
        <v>88914</v>
      </c>
      <c r="F42" s="27"/>
      <c r="G42" s="3"/>
    </row>
    <row r="43" spans="1:7">
      <c r="A43" s="8" t="s">
        <v>37</v>
      </c>
      <c r="B43" s="19">
        <v>1</v>
      </c>
      <c r="C43" s="6">
        <v>1481.9</v>
      </c>
      <c r="D43" s="10">
        <f t="shared" ref="D43:D50" si="4">B43*C43</f>
        <v>1481.9</v>
      </c>
      <c r="E43" s="27">
        <f t="shared" si="3"/>
        <v>88914</v>
      </c>
      <c r="F43" s="27"/>
      <c r="G43" s="3"/>
    </row>
    <row r="44" spans="1:7">
      <c r="A44" s="8" t="s">
        <v>38</v>
      </c>
      <c r="B44" s="19">
        <v>1</v>
      </c>
      <c r="C44" s="6">
        <v>1481.9</v>
      </c>
      <c r="D44" s="10">
        <f t="shared" si="4"/>
        <v>1481.9</v>
      </c>
      <c r="E44" s="27">
        <f t="shared" si="3"/>
        <v>88914</v>
      </c>
      <c r="F44" s="27"/>
      <c r="G44" s="3"/>
    </row>
    <row r="45" spans="1:7">
      <c r="A45" s="8" t="s">
        <v>39</v>
      </c>
      <c r="B45" s="19">
        <v>1</v>
      </c>
      <c r="C45" s="6">
        <v>1481.9</v>
      </c>
      <c r="D45" s="10">
        <f t="shared" si="4"/>
        <v>1481.9</v>
      </c>
      <c r="E45" s="27">
        <f t="shared" si="3"/>
        <v>88914</v>
      </c>
      <c r="F45" s="27"/>
      <c r="G45" s="3"/>
    </row>
    <row r="46" spans="1:7">
      <c r="A46" s="8" t="s">
        <v>40</v>
      </c>
      <c r="B46" s="19">
        <v>1</v>
      </c>
      <c r="C46" s="6">
        <v>1481.9</v>
      </c>
      <c r="D46" s="10">
        <f t="shared" si="4"/>
        <v>1481.9</v>
      </c>
      <c r="E46" s="27">
        <f t="shared" si="3"/>
        <v>88914</v>
      </c>
      <c r="F46" s="27"/>
      <c r="G46" s="3"/>
    </row>
    <row r="47" spans="1:7">
      <c r="A47" s="8" t="s">
        <v>41</v>
      </c>
      <c r="B47" s="19">
        <v>2</v>
      </c>
      <c r="C47" s="6">
        <v>1481.9</v>
      </c>
      <c r="D47" s="10">
        <f t="shared" si="4"/>
        <v>2963.8</v>
      </c>
      <c r="E47" s="27">
        <f t="shared" si="3"/>
        <v>177828</v>
      </c>
      <c r="F47" s="27"/>
      <c r="G47" s="3"/>
    </row>
    <row r="48" spans="1:7">
      <c r="A48" s="8" t="s">
        <v>42</v>
      </c>
      <c r="B48" s="19">
        <v>1</v>
      </c>
      <c r="C48" s="6">
        <v>1481.9</v>
      </c>
      <c r="D48" s="10">
        <f t="shared" si="4"/>
        <v>1481.9</v>
      </c>
      <c r="E48" s="27">
        <f t="shared" si="3"/>
        <v>88914</v>
      </c>
      <c r="F48" s="27"/>
      <c r="G48" s="3"/>
    </row>
    <row r="49" spans="1:7">
      <c r="A49" s="8" t="s">
        <v>43</v>
      </c>
      <c r="B49" s="19">
        <v>1</v>
      </c>
      <c r="C49" s="6">
        <v>1481.9</v>
      </c>
      <c r="D49" s="10">
        <f t="shared" si="4"/>
        <v>1481.9</v>
      </c>
      <c r="E49" s="27">
        <f t="shared" si="3"/>
        <v>88914</v>
      </c>
      <c r="F49" s="27"/>
      <c r="G49" s="3"/>
    </row>
    <row r="50" spans="1:7">
      <c r="A50" s="8" t="s">
        <v>44</v>
      </c>
      <c r="B50" s="19">
        <v>1</v>
      </c>
      <c r="C50" s="6">
        <v>1481.9</v>
      </c>
      <c r="D50" s="10">
        <f t="shared" si="4"/>
        <v>1481.9</v>
      </c>
      <c r="E50" s="27">
        <f t="shared" si="3"/>
        <v>88914</v>
      </c>
      <c r="F50" s="27"/>
      <c r="G50" s="3"/>
    </row>
    <row r="51" spans="1:7">
      <c r="A51" s="11" t="s">
        <v>33</v>
      </c>
      <c r="B51" s="12">
        <f>SUM(B35:B50)</f>
        <v>10</v>
      </c>
      <c r="C51" s="13"/>
      <c r="D51" s="14">
        <f>SUM(D42:D50)</f>
        <v>14818.999999999998</v>
      </c>
      <c r="E51" s="28">
        <f>SUM(E42:E50)</f>
        <v>889140</v>
      </c>
      <c r="F51" s="28"/>
      <c r="G51" s="3"/>
    </row>
    <row r="52" spans="1:7" ht="15" thickBot="1">
      <c r="A52" s="17"/>
      <c r="B52" s="20"/>
      <c r="C52" s="20"/>
      <c r="D52" s="16"/>
      <c r="E52" s="16"/>
      <c r="F52" s="17"/>
      <c r="G52" s="17"/>
    </row>
    <row r="53" spans="1:7" ht="15" thickTop="1">
      <c r="A53" s="3"/>
      <c r="B53" s="21"/>
      <c r="C53" s="21"/>
      <c r="D53" s="2"/>
      <c r="E53" s="2"/>
      <c r="F53" s="3"/>
      <c r="G53" s="3"/>
    </row>
    <row r="54" spans="1:7">
      <c r="A54" s="26" t="s">
        <v>6</v>
      </c>
      <c r="B54" s="26" t="s">
        <v>45</v>
      </c>
      <c r="C54" s="26"/>
      <c r="D54" s="26"/>
      <c r="E54" s="3"/>
      <c r="F54" s="3"/>
      <c r="G54" s="3"/>
    </row>
    <row r="55" spans="1:7" ht="14.45" customHeight="1">
      <c r="A55" s="38"/>
      <c r="B55" s="26"/>
      <c r="C55" s="26"/>
      <c r="D55" s="26"/>
      <c r="E55" s="3"/>
      <c r="F55" s="3"/>
      <c r="G55" s="3"/>
    </row>
    <row r="56" spans="1:7">
      <c r="A56" s="39" t="s">
        <v>8</v>
      </c>
      <c r="B56" s="26" t="s">
        <v>46</v>
      </c>
      <c r="C56" s="26"/>
      <c r="D56" s="26"/>
      <c r="E56" s="29" t="s">
        <v>10</v>
      </c>
      <c r="F56" s="29"/>
      <c r="G56" s="3"/>
    </row>
    <row r="57" spans="1:7">
      <c r="A57" s="39"/>
      <c r="B57" s="26"/>
      <c r="C57" s="26"/>
      <c r="D57" s="26"/>
      <c r="E57" s="29"/>
      <c r="F57" s="29"/>
      <c r="G57" s="3"/>
    </row>
    <row r="58" spans="1:7" ht="14.45" customHeight="1">
      <c r="A58" s="39"/>
      <c r="B58" s="40" t="s">
        <v>11</v>
      </c>
      <c r="C58" s="35" t="s">
        <v>12</v>
      </c>
      <c r="D58" s="35" t="s">
        <v>13</v>
      </c>
      <c r="E58" s="29"/>
      <c r="F58" s="29"/>
      <c r="G58" s="3"/>
    </row>
    <row r="59" spans="1:7">
      <c r="A59" s="39"/>
      <c r="B59" s="40"/>
      <c r="C59" s="35"/>
      <c r="D59" s="35"/>
      <c r="E59" s="29"/>
      <c r="F59" s="29"/>
      <c r="G59" s="3"/>
    </row>
    <row r="60" spans="1:7">
      <c r="A60" s="8" t="s">
        <v>47</v>
      </c>
      <c r="B60" s="19">
        <v>1</v>
      </c>
      <c r="C60" s="6">
        <v>6340.78</v>
      </c>
      <c r="D60" s="10">
        <f>B60*C60</f>
        <v>6340.78</v>
      </c>
      <c r="E60" s="27">
        <f>B60*C60*60</f>
        <v>380446.8</v>
      </c>
      <c r="F60" s="27"/>
      <c r="G60" s="3"/>
    </row>
    <row r="61" spans="1:7">
      <c r="A61" s="11" t="s">
        <v>33</v>
      </c>
      <c r="B61" s="12">
        <f>B60</f>
        <v>1</v>
      </c>
      <c r="C61" s="13"/>
      <c r="D61" s="14">
        <f>D60</f>
        <v>6340.78</v>
      </c>
      <c r="E61" s="28">
        <f>E60</f>
        <v>380446.8</v>
      </c>
      <c r="F61" s="28"/>
      <c r="G61" s="3"/>
    </row>
    <row r="62" spans="1:7">
      <c r="A62" s="3"/>
      <c r="B62" s="3"/>
      <c r="C62" s="3"/>
      <c r="D62" s="2"/>
      <c r="E62" s="2"/>
      <c r="F62" s="3"/>
      <c r="G62" s="3"/>
    </row>
    <row r="63" spans="1:7">
      <c r="A63" s="3"/>
      <c r="B63" s="3"/>
      <c r="C63" s="3"/>
      <c r="D63" s="2"/>
      <c r="E63" s="2"/>
      <c r="F63" s="3"/>
      <c r="G63" s="3"/>
    </row>
    <row r="64" spans="1:7">
      <c r="A64" s="3"/>
      <c r="B64" s="3"/>
      <c r="C64" s="3"/>
      <c r="D64" s="2"/>
      <c r="E64" s="2"/>
      <c r="F64" s="3"/>
      <c r="G64" s="3"/>
    </row>
    <row r="65" spans="1:7">
      <c r="A65" s="24" t="s">
        <v>48</v>
      </c>
      <c r="B65" s="25">
        <f>E61+E51+E33</f>
        <v>1997670.5999999999</v>
      </c>
      <c r="C65" s="25"/>
      <c r="D65" s="37" t="s">
        <v>49</v>
      </c>
      <c r="E65" s="37"/>
      <c r="F65" s="37"/>
      <c r="G65" s="37"/>
    </row>
    <row r="66" spans="1:7">
      <c r="A66" s="24"/>
      <c r="B66" s="25"/>
      <c r="C66" s="25"/>
      <c r="D66" s="37"/>
      <c r="E66" s="37"/>
      <c r="F66" s="37"/>
      <c r="G66" s="37"/>
    </row>
    <row r="67" spans="1:7">
      <c r="A67" s="24"/>
      <c r="B67" s="25"/>
      <c r="C67" s="25"/>
      <c r="D67" s="37"/>
      <c r="E67" s="37"/>
      <c r="F67" s="37"/>
      <c r="G67" s="37"/>
    </row>
    <row r="68" spans="1:7">
      <c r="A68" s="3" t="s">
        <v>50</v>
      </c>
      <c r="B68" s="34" t="s">
        <v>51</v>
      </c>
      <c r="C68" s="34"/>
      <c r="D68" s="34"/>
      <c r="E68" s="2"/>
      <c r="F68" s="3"/>
      <c r="G68" s="3"/>
    </row>
    <row r="69" spans="1:7">
      <c r="A69" s="22" t="s">
        <v>52</v>
      </c>
      <c r="B69" s="22"/>
      <c r="C69" s="22"/>
      <c r="D69" s="23"/>
      <c r="E69" s="23"/>
      <c r="F69" s="22"/>
      <c r="G69" s="22"/>
    </row>
    <row r="70" spans="1:7">
      <c r="A70" s="22" t="s">
        <v>53</v>
      </c>
      <c r="B70" s="22"/>
      <c r="C70" s="22"/>
      <c r="D70" s="23"/>
      <c r="E70" s="23"/>
      <c r="F70" s="22"/>
      <c r="G70" s="22"/>
    </row>
    <row r="71" spans="1:7">
      <c r="A71" s="22" t="s">
        <v>54</v>
      </c>
      <c r="B71" s="22"/>
      <c r="C71" s="22"/>
      <c r="D71" s="23"/>
      <c r="E71" s="23"/>
      <c r="F71" s="22"/>
      <c r="G71" s="22"/>
    </row>
    <row r="72" spans="1:7">
      <c r="A72" s="22"/>
      <c r="B72" s="22"/>
      <c r="C72" s="22"/>
      <c r="D72" s="23"/>
      <c r="E72" s="23"/>
      <c r="F72" s="22"/>
      <c r="G72" s="22"/>
    </row>
    <row r="73" spans="1:7">
      <c r="A73" s="22"/>
      <c r="B73" s="22"/>
      <c r="C73" s="22"/>
      <c r="D73" s="23"/>
      <c r="E73" s="23"/>
      <c r="F73" s="22"/>
      <c r="G73" s="22"/>
    </row>
    <row r="74" spans="1:7">
      <c r="A74" s="22"/>
      <c r="B74" s="22"/>
      <c r="C74" s="22"/>
      <c r="D74" s="23"/>
      <c r="E74" s="23"/>
      <c r="F74" s="22"/>
      <c r="G74" s="22"/>
    </row>
    <row r="75" spans="1:7">
      <c r="A75" s="22"/>
      <c r="B75" s="22"/>
      <c r="C75" s="22"/>
      <c r="D75" s="23"/>
      <c r="E75" s="23"/>
      <c r="F75" s="22"/>
      <c r="G75" s="22"/>
    </row>
    <row r="76" spans="1:7">
      <c r="A76" s="22"/>
      <c r="B76" s="22"/>
      <c r="C76" s="22"/>
      <c r="D76" s="23"/>
      <c r="E76" s="23"/>
      <c r="F76" s="22"/>
      <c r="G76" s="22"/>
    </row>
    <row r="77" spans="1:7">
      <c r="A77" s="22"/>
      <c r="B77" s="22"/>
      <c r="C77" s="22"/>
      <c r="D77" s="23"/>
      <c r="E77" s="23"/>
      <c r="F77" s="22"/>
      <c r="G77" s="22"/>
    </row>
    <row r="78" spans="1:7">
      <c r="A78" s="22"/>
      <c r="B78" s="22"/>
      <c r="C78" s="22"/>
      <c r="D78" s="23"/>
      <c r="E78" s="23"/>
      <c r="F78" s="22"/>
      <c r="G78" s="22"/>
    </row>
    <row r="79" spans="1:7">
      <c r="A79" s="3"/>
      <c r="B79" s="3"/>
      <c r="C79" s="3"/>
      <c r="D79" s="2"/>
      <c r="E79" s="2"/>
      <c r="F79" s="3"/>
      <c r="G79" s="3"/>
    </row>
    <row r="80" spans="1:7">
      <c r="A80" s="3"/>
      <c r="B80" s="3"/>
      <c r="C80" s="3"/>
      <c r="D80" s="2"/>
      <c r="E80" s="2"/>
      <c r="F80" s="3"/>
      <c r="G80" s="3"/>
    </row>
    <row r="81" spans="1:7">
      <c r="A81" s="3"/>
      <c r="B81" s="3"/>
      <c r="C81" s="3"/>
      <c r="D81" s="2"/>
      <c r="E81" s="2"/>
      <c r="F81" s="3"/>
      <c r="G81" s="3"/>
    </row>
    <row r="82" spans="1:7">
      <c r="A82" s="3"/>
      <c r="B82" s="3"/>
      <c r="C82" s="3"/>
      <c r="D82" s="2"/>
      <c r="E82" s="2"/>
      <c r="F82" s="3"/>
      <c r="G82" s="3"/>
    </row>
    <row r="83" spans="1:7">
      <c r="A83" s="3"/>
      <c r="B83" s="3"/>
      <c r="C83" s="3"/>
      <c r="D83" s="2"/>
      <c r="E83" s="2"/>
      <c r="F83" s="3"/>
      <c r="G83" s="3"/>
    </row>
    <row r="84" spans="1:7">
      <c r="A84" s="3"/>
      <c r="B84" s="3"/>
      <c r="C84" s="3"/>
      <c r="D84" s="2"/>
      <c r="E84" s="2"/>
      <c r="F84" s="3"/>
      <c r="G84" s="3"/>
    </row>
    <row r="85" spans="1:7">
      <c r="A85" s="3"/>
      <c r="B85" s="3"/>
      <c r="C85" s="3"/>
      <c r="D85" s="2"/>
      <c r="E85" s="2"/>
      <c r="F85" s="3"/>
      <c r="G85" s="3"/>
    </row>
    <row r="86" spans="1:7">
      <c r="A86" s="3"/>
      <c r="B86" s="3"/>
      <c r="C86" s="3"/>
      <c r="D86" s="2"/>
      <c r="E86" s="2"/>
      <c r="F86" s="3"/>
      <c r="G86" s="3"/>
    </row>
    <row r="87" spans="1:7">
      <c r="A87" s="3"/>
      <c r="B87" s="3"/>
      <c r="C87" s="3"/>
      <c r="D87" s="2"/>
      <c r="E87" s="2"/>
      <c r="F87" s="3"/>
      <c r="G87" s="3"/>
    </row>
    <row r="88" spans="1:7">
      <c r="A88" s="3"/>
      <c r="B88" s="3"/>
      <c r="C88" s="3"/>
      <c r="D88" s="2"/>
      <c r="E88" s="2"/>
      <c r="F88" s="3"/>
      <c r="G88" s="3"/>
    </row>
    <row r="89" spans="1:7">
      <c r="A89" s="3"/>
      <c r="B89" s="3"/>
      <c r="C89" s="3"/>
      <c r="D89" s="2"/>
      <c r="E89" s="2"/>
      <c r="F89" s="3"/>
      <c r="G89" s="3"/>
    </row>
    <row r="90" spans="1:7">
      <c r="A90" s="3"/>
      <c r="B90" s="3"/>
      <c r="C90" s="3"/>
      <c r="D90" s="2"/>
      <c r="E90" s="2"/>
      <c r="F90" s="3"/>
      <c r="G90" s="3"/>
    </row>
    <row r="91" spans="1:7">
      <c r="A91" s="3"/>
      <c r="B91" s="3"/>
      <c r="C91" s="3"/>
      <c r="D91" s="2"/>
      <c r="E91" s="2"/>
      <c r="F91" s="3"/>
      <c r="G91" s="3"/>
    </row>
    <row r="92" spans="1:7">
      <c r="A92" s="3"/>
      <c r="B92" s="3"/>
      <c r="C92" s="3"/>
      <c r="D92" s="2"/>
      <c r="E92" s="2"/>
      <c r="F92" s="3"/>
      <c r="G92" s="3"/>
    </row>
    <row r="93" spans="1:7">
      <c r="A93" s="3"/>
      <c r="B93" s="3"/>
      <c r="C93" s="3"/>
      <c r="D93" s="2"/>
      <c r="E93" s="2"/>
      <c r="F93" s="3"/>
      <c r="G93" s="3"/>
    </row>
    <row r="94" spans="1:7">
      <c r="A94" s="3"/>
      <c r="B94" s="3"/>
      <c r="C94" s="3"/>
      <c r="D94" s="2"/>
      <c r="E94" s="2"/>
      <c r="F94" s="3"/>
      <c r="G94" s="3"/>
    </row>
    <row r="95" spans="1:7">
      <c r="A95" s="3"/>
      <c r="B95" s="3"/>
      <c r="C95" s="3"/>
      <c r="D95" s="2"/>
      <c r="E95" s="2"/>
      <c r="F95" s="3"/>
      <c r="G95" s="3"/>
    </row>
    <row r="96" spans="1:7">
      <c r="A96" s="3"/>
      <c r="B96" s="3"/>
      <c r="C96" s="3"/>
      <c r="D96" s="2"/>
      <c r="E96" s="2"/>
      <c r="F96" s="3"/>
      <c r="G96" s="3"/>
    </row>
    <row r="97" spans="1:7">
      <c r="A97" s="3"/>
      <c r="B97" s="3"/>
      <c r="C97" s="3"/>
      <c r="D97" s="2"/>
      <c r="E97" s="2"/>
      <c r="F97" s="3"/>
      <c r="G97" s="3"/>
    </row>
    <row r="98" spans="1:7">
      <c r="A98" s="3"/>
      <c r="B98" s="3"/>
      <c r="C98" s="3"/>
      <c r="D98" s="2"/>
      <c r="E98" s="2"/>
      <c r="F98" s="3"/>
      <c r="G98" s="3"/>
    </row>
    <row r="99" spans="1:7">
      <c r="A99" s="3"/>
      <c r="B99" s="3"/>
      <c r="C99" s="3"/>
      <c r="D99" s="2"/>
      <c r="E99" s="2"/>
      <c r="F99" s="3"/>
      <c r="G99" s="3"/>
    </row>
    <row r="100" spans="1:7">
      <c r="A100" s="3"/>
      <c r="B100" s="3"/>
      <c r="C100" s="3"/>
      <c r="D100" s="2"/>
      <c r="E100" s="2"/>
      <c r="F100" s="3"/>
      <c r="G100" s="3"/>
    </row>
    <row r="101" spans="1:7">
      <c r="D101" s="1"/>
      <c r="E101" s="1"/>
    </row>
    <row r="102" spans="1:7">
      <c r="D102" s="1"/>
      <c r="E102" s="1"/>
    </row>
    <row r="103" spans="1:7">
      <c r="D103" s="1"/>
      <c r="E103" s="1"/>
    </row>
    <row r="104" spans="1:7">
      <c r="D104" s="1"/>
      <c r="E104" s="1"/>
    </row>
    <row r="105" spans="1:7">
      <c r="D105" s="1"/>
      <c r="E105" s="1"/>
    </row>
    <row r="106" spans="1:7">
      <c r="D106" s="1"/>
      <c r="E106" s="1"/>
    </row>
    <row r="107" spans="1:7">
      <c r="D107" s="1"/>
      <c r="E107" s="1"/>
    </row>
    <row r="108" spans="1:7">
      <c r="D108" s="1"/>
      <c r="E108" s="1"/>
    </row>
    <row r="109" spans="1:7">
      <c r="D109" s="1"/>
      <c r="E109" s="1"/>
    </row>
    <row r="110" spans="1:7">
      <c r="D110" s="1"/>
      <c r="E110" s="1"/>
    </row>
    <row r="111" spans="1:7">
      <c r="D111" s="1"/>
      <c r="E111" s="1"/>
    </row>
    <row r="112" spans="1:7">
      <c r="D112" s="1"/>
      <c r="E112" s="1"/>
    </row>
    <row r="113" spans="4:5">
      <c r="D113" s="1"/>
      <c r="E113" s="1"/>
    </row>
    <row r="114" spans="4:5">
      <c r="D114" s="1"/>
      <c r="E114" s="1"/>
    </row>
    <row r="115" spans="4:5">
      <c r="D115" s="1"/>
      <c r="E115" s="1"/>
    </row>
    <row r="116" spans="4:5">
      <c r="D116" s="1"/>
      <c r="E116" s="1"/>
    </row>
    <row r="117" spans="4:5">
      <c r="D117" s="1"/>
      <c r="E117" s="1"/>
    </row>
    <row r="118" spans="4:5">
      <c r="D118" s="1"/>
      <c r="E118" s="1"/>
    </row>
    <row r="119" spans="4:5">
      <c r="D119" s="1"/>
      <c r="E119" s="1"/>
    </row>
    <row r="120" spans="4:5">
      <c r="D120" s="1"/>
      <c r="E120" s="1"/>
    </row>
    <row r="121" spans="4:5">
      <c r="D121" s="1"/>
      <c r="E121" s="1"/>
    </row>
    <row r="122" spans="4:5">
      <c r="D122" s="1"/>
      <c r="E122" s="1"/>
    </row>
    <row r="123" spans="4:5">
      <c r="D123" s="1"/>
      <c r="E123" s="1"/>
    </row>
    <row r="124" spans="4:5">
      <c r="D124" s="1"/>
      <c r="E124" s="1"/>
    </row>
    <row r="125" spans="4:5">
      <c r="D125" s="1"/>
      <c r="E125" s="1"/>
    </row>
    <row r="126" spans="4:5">
      <c r="D126" s="1"/>
      <c r="E126" s="1"/>
    </row>
    <row r="127" spans="4:5">
      <c r="D127" s="1"/>
      <c r="E127" s="1"/>
    </row>
    <row r="128" spans="4:5">
      <c r="D128" s="1"/>
      <c r="E128" s="1"/>
    </row>
    <row r="129" spans="4:5">
      <c r="D129" s="1"/>
      <c r="E129" s="1"/>
    </row>
    <row r="130" spans="4:5">
      <c r="D130" s="1"/>
      <c r="E130" s="1"/>
    </row>
    <row r="131" spans="4:5">
      <c r="D131" s="1"/>
      <c r="E131" s="1"/>
    </row>
    <row r="132" spans="4:5">
      <c r="D132" s="1"/>
      <c r="E132" s="1"/>
    </row>
    <row r="133" spans="4:5">
      <c r="D133" s="1"/>
      <c r="E133" s="1"/>
    </row>
    <row r="134" spans="4:5">
      <c r="D134" s="1"/>
      <c r="E134" s="1"/>
    </row>
    <row r="135" spans="4:5">
      <c r="D135" s="1"/>
      <c r="E135" s="1"/>
    </row>
    <row r="136" spans="4:5">
      <c r="D136" s="1"/>
      <c r="E136" s="1"/>
    </row>
    <row r="137" spans="4:5">
      <c r="D137" s="1"/>
      <c r="E137" s="1"/>
    </row>
    <row r="138" spans="4:5">
      <c r="D138" s="1"/>
      <c r="E138" s="1"/>
    </row>
    <row r="139" spans="4:5">
      <c r="D139" s="1"/>
      <c r="E139" s="1"/>
    </row>
    <row r="140" spans="4:5">
      <c r="D140" s="1"/>
      <c r="E140" s="1"/>
    </row>
    <row r="141" spans="4:5">
      <c r="D141" s="1"/>
      <c r="E141" s="1"/>
    </row>
    <row r="142" spans="4:5">
      <c r="D142" s="1"/>
      <c r="E142" s="1"/>
    </row>
    <row r="143" spans="4:5">
      <c r="D143" s="1"/>
      <c r="E143" s="1"/>
    </row>
    <row r="144" spans="4:5">
      <c r="D144" s="1"/>
      <c r="E144" s="1"/>
    </row>
    <row r="145" spans="4:5">
      <c r="D145" s="1"/>
      <c r="E145" s="1"/>
    </row>
    <row r="146" spans="4:5">
      <c r="D146" s="1"/>
      <c r="E146" s="1"/>
    </row>
    <row r="147" spans="4:5">
      <c r="D147" s="1"/>
      <c r="E147" s="1"/>
    </row>
    <row r="148" spans="4:5">
      <c r="D148" s="1"/>
      <c r="E148" s="1"/>
    </row>
    <row r="149" spans="4:5">
      <c r="D149" s="1"/>
      <c r="E149" s="1"/>
    </row>
    <row r="150" spans="4:5">
      <c r="D150" s="1"/>
      <c r="E150" s="1"/>
    </row>
    <row r="151" spans="4:5">
      <c r="D151" s="1"/>
      <c r="E151" s="1"/>
    </row>
    <row r="152" spans="4:5">
      <c r="D152" s="1"/>
      <c r="E152" s="1"/>
    </row>
    <row r="153" spans="4:5">
      <c r="D153" s="1"/>
      <c r="E153" s="1"/>
    </row>
    <row r="154" spans="4:5">
      <c r="D154" s="1"/>
      <c r="E154" s="1"/>
    </row>
    <row r="155" spans="4:5">
      <c r="D155" s="1"/>
      <c r="E155" s="1"/>
    </row>
    <row r="156" spans="4:5">
      <c r="D156" s="1"/>
      <c r="E156" s="1"/>
    </row>
    <row r="157" spans="4:5">
      <c r="D157" s="1"/>
      <c r="E157" s="1"/>
    </row>
    <row r="158" spans="4:5">
      <c r="D158" s="1"/>
      <c r="E158" s="1"/>
    </row>
    <row r="159" spans="4:5">
      <c r="D159" s="1"/>
      <c r="E159" s="1"/>
    </row>
    <row r="160" spans="4:5">
      <c r="D160" s="1"/>
      <c r="E160" s="1"/>
    </row>
    <row r="161" spans="4:5">
      <c r="D161" s="1"/>
      <c r="E161" s="1"/>
    </row>
    <row r="162" spans="4:5">
      <c r="D162" s="1"/>
      <c r="E162" s="1"/>
    </row>
    <row r="163" spans="4:5">
      <c r="D163" s="1"/>
      <c r="E163" s="1"/>
    </row>
    <row r="164" spans="4:5">
      <c r="D164" s="1"/>
      <c r="E164" s="1"/>
    </row>
    <row r="165" spans="4:5">
      <c r="D165" s="1"/>
      <c r="E165" s="1"/>
    </row>
    <row r="166" spans="4:5">
      <c r="D166" s="1"/>
      <c r="E166" s="1"/>
    </row>
    <row r="167" spans="4:5">
      <c r="D167" s="1"/>
      <c r="E167" s="1"/>
    </row>
    <row r="168" spans="4:5">
      <c r="D168" s="1"/>
      <c r="E168" s="1"/>
    </row>
    <row r="169" spans="4:5">
      <c r="D169" s="1"/>
      <c r="E169" s="1"/>
    </row>
    <row r="170" spans="4:5">
      <c r="D170" s="1"/>
      <c r="E170" s="1"/>
    </row>
    <row r="171" spans="4:5">
      <c r="D171" s="1"/>
      <c r="E171" s="1"/>
    </row>
    <row r="172" spans="4:5">
      <c r="D172" s="1"/>
      <c r="E172" s="1"/>
    </row>
    <row r="173" spans="4:5">
      <c r="D173" s="1"/>
      <c r="E173" s="1"/>
    </row>
    <row r="174" spans="4:5">
      <c r="D174" s="1"/>
      <c r="E174" s="1"/>
    </row>
    <row r="175" spans="4:5">
      <c r="D175" s="1"/>
      <c r="E175" s="1"/>
    </row>
    <row r="176" spans="4:5">
      <c r="D176" s="1"/>
      <c r="E176" s="1"/>
    </row>
    <row r="177" spans="4:5">
      <c r="D177" s="1"/>
      <c r="E177" s="1"/>
    </row>
    <row r="178" spans="4:5">
      <c r="D178" s="1"/>
      <c r="E178" s="1"/>
    </row>
    <row r="179" spans="4:5">
      <c r="D179" s="1"/>
    </row>
    <row r="180" spans="4:5">
      <c r="D180" s="1"/>
    </row>
    <row r="181" spans="4:5">
      <c r="D181" s="1"/>
    </row>
    <row r="182" spans="4:5">
      <c r="D182" s="1"/>
    </row>
    <row r="183" spans="4:5">
      <c r="D183" s="1"/>
    </row>
    <row r="184" spans="4:5">
      <c r="D184" s="1"/>
    </row>
    <row r="185" spans="4:5">
      <c r="D185" s="1"/>
    </row>
    <row r="186" spans="4:5">
      <c r="D186" s="1"/>
    </row>
    <row r="187" spans="4:5">
      <c r="D187" s="1"/>
    </row>
    <row r="188" spans="4:5">
      <c r="D188" s="1"/>
    </row>
    <row r="189" spans="4:5">
      <c r="D189" s="1"/>
    </row>
    <row r="190" spans="4:5">
      <c r="D190" s="1"/>
    </row>
    <row r="191" spans="4:5">
      <c r="D191" s="1"/>
    </row>
    <row r="192" spans="4:5">
      <c r="D192" s="1"/>
    </row>
    <row r="193" spans="4:4">
      <c r="D193" s="1"/>
    </row>
    <row r="194" spans="4:4">
      <c r="D194" s="1"/>
    </row>
    <row r="195" spans="4:4">
      <c r="D195" s="1"/>
    </row>
    <row r="196" spans="4:4">
      <c r="D196" s="1"/>
    </row>
    <row r="197" spans="4:4">
      <c r="D197" s="1"/>
    </row>
    <row r="198" spans="4:4">
      <c r="D198" s="1"/>
    </row>
    <row r="199" spans="4:4">
      <c r="D199" s="1"/>
    </row>
    <row r="200" spans="4:4">
      <c r="D200" s="1"/>
    </row>
    <row r="201" spans="4:4">
      <c r="D201" s="1"/>
    </row>
    <row r="202" spans="4:4">
      <c r="D202" s="1"/>
    </row>
    <row r="203" spans="4:4">
      <c r="D203" s="1"/>
    </row>
    <row r="204" spans="4:4">
      <c r="D204" s="1"/>
    </row>
    <row r="205" spans="4:4">
      <c r="D205" s="1"/>
    </row>
    <row r="206" spans="4:4">
      <c r="D206" s="1"/>
    </row>
    <row r="207" spans="4:4">
      <c r="D207" s="1"/>
    </row>
    <row r="208" spans="4:4">
      <c r="D208" s="1"/>
    </row>
    <row r="209" spans="4:4">
      <c r="D209" s="1"/>
    </row>
    <row r="210" spans="4:4">
      <c r="D210" s="1"/>
    </row>
    <row r="211" spans="4:4">
      <c r="D211" s="1"/>
    </row>
    <row r="212" spans="4:4">
      <c r="D212" s="1"/>
    </row>
    <row r="213" spans="4:4">
      <c r="D213" s="1"/>
    </row>
    <row r="214" spans="4:4">
      <c r="D214" s="1"/>
    </row>
    <row r="215" spans="4:4">
      <c r="D215" s="1"/>
    </row>
    <row r="216" spans="4:4">
      <c r="D216" s="1"/>
    </row>
    <row r="217" spans="4:4">
      <c r="D217" s="1"/>
    </row>
    <row r="218" spans="4:4">
      <c r="D218" s="1"/>
    </row>
    <row r="219" spans="4:4">
      <c r="D219" s="1"/>
    </row>
    <row r="220" spans="4:4">
      <c r="D220" s="1"/>
    </row>
    <row r="221" spans="4:4">
      <c r="D221" s="1"/>
    </row>
    <row r="222" spans="4:4">
      <c r="D222" s="1"/>
    </row>
    <row r="223" spans="4:4">
      <c r="D223" s="1"/>
    </row>
    <row r="224" spans="4:4">
      <c r="D224" s="1"/>
    </row>
    <row r="225" spans="4:4">
      <c r="D225" s="1"/>
    </row>
    <row r="226" spans="4:4">
      <c r="D226" s="1"/>
    </row>
    <row r="227" spans="4:4">
      <c r="D227" s="1"/>
    </row>
    <row r="228" spans="4:4">
      <c r="D228" s="1"/>
    </row>
    <row r="229" spans="4:4">
      <c r="D229" s="1"/>
    </row>
    <row r="230" spans="4:4">
      <c r="D230" s="1"/>
    </row>
    <row r="231" spans="4:4">
      <c r="D231" s="1"/>
    </row>
    <row r="232" spans="4:4">
      <c r="D232" s="1"/>
    </row>
    <row r="233" spans="4:4">
      <c r="D233" s="1"/>
    </row>
    <row r="234" spans="4:4">
      <c r="D234" s="1"/>
    </row>
    <row r="235" spans="4:4">
      <c r="D235" s="1"/>
    </row>
    <row r="236" spans="4:4">
      <c r="D236" s="1"/>
    </row>
    <row r="237" spans="4:4">
      <c r="D237" s="1"/>
    </row>
    <row r="238" spans="4:4">
      <c r="D238" s="1"/>
    </row>
    <row r="239" spans="4:4">
      <c r="D239" s="1"/>
    </row>
    <row r="240" spans="4:4">
      <c r="D240" s="1"/>
    </row>
    <row r="241" spans="4:4">
      <c r="D241" s="1"/>
    </row>
    <row r="242" spans="4:4">
      <c r="D242" s="1"/>
    </row>
    <row r="243" spans="4:4">
      <c r="D243" s="1"/>
    </row>
    <row r="244" spans="4:4">
      <c r="D244" s="1"/>
    </row>
    <row r="245" spans="4:4">
      <c r="D245" s="1"/>
    </row>
    <row r="246" spans="4:4">
      <c r="D246" s="1"/>
    </row>
    <row r="247" spans="4:4">
      <c r="D247" s="1"/>
    </row>
    <row r="248" spans="4:4">
      <c r="D248" s="1"/>
    </row>
    <row r="249" spans="4:4">
      <c r="D249" s="1"/>
    </row>
    <row r="250" spans="4:4">
      <c r="D250" s="1"/>
    </row>
    <row r="251" spans="4:4">
      <c r="D251" s="1"/>
    </row>
    <row r="252" spans="4:4">
      <c r="D252" s="1"/>
    </row>
    <row r="253" spans="4:4">
      <c r="D253" s="1"/>
    </row>
    <row r="254" spans="4:4">
      <c r="D254" s="1"/>
    </row>
    <row r="255" spans="4:4">
      <c r="D255" s="1"/>
    </row>
    <row r="256" spans="4:4">
      <c r="D256" s="1"/>
    </row>
    <row r="257" spans="4:4">
      <c r="D257" s="1"/>
    </row>
    <row r="258" spans="4:4">
      <c r="D258" s="1"/>
    </row>
    <row r="259" spans="4:4">
      <c r="D259" s="1"/>
    </row>
    <row r="260" spans="4:4">
      <c r="D260" s="1"/>
    </row>
    <row r="261" spans="4:4">
      <c r="D261" s="1"/>
    </row>
    <row r="262" spans="4:4">
      <c r="D262" s="1"/>
    </row>
    <row r="263" spans="4:4">
      <c r="D263" s="1"/>
    </row>
    <row r="264" spans="4:4">
      <c r="D264" s="1"/>
    </row>
    <row r="265" spans="4:4">
      <c r="D265" s="1"/>
    </row>
    <row r="266" spans="4:4">
      <c r="D266" s="1"/>
    </row>
    <row r="267" spans="4:4">
      <c r="D267" s="1"/>
    </row>
    <row r="268" spans="4:4">
      <c r="D268" s="1"/>
    </row>
    <row r="269" spans="4:4">
      <c r="D269" s="1"/>
    </row>
    <row r="270" spans="4:4">
      <c r="D270" s="1"/>
    </row>
    <row r="271" spans="4:4">
      <c r="D271" s="1"/>
    </row>
    <row r="272" spans="4:4">
      <c r="D272" s="1"/>
    </row>
    <row r="273" spans="4:4">
      <c r="D273" s="1"/>
    </row>
    <row r="274" spans="4:4">
      <c r="D274" s="1"/>
    </row>
    <row r="275" spans="4:4">
      <c r="D275" s="1"/>
    </row>
    <row r="276" spans="4:4">
      <c r="D276" s="1"/>
    </row>
    <row r="277" spans="4:4">
      <c r="D277" s="1"/>
    </row>
    <row r="278" spans="4:4">
      <c r="D278" s="1"/>
    </row>
    <row r="279" spans="4:4">
      <c r="D279" s="1"/>
    </row>
    <row r="280" spans="4:4">
      <c r="D280" s="1"/>
    </row>
  </sheetData>
  <mergeCells count="66">
    <mergeCell ref="E50:F50"/>
    <mergeCell ref="E51:F51"/>
    <mergeCell ref="A54:A55"/>
    <mergeCell ref="A8:A9"/>
    <mergeCell ref="D12:D13"/>
    <mergeCell ref="A10:A13"/>
    <mergeCell ref="B12:B13"/>
    <mergeCell ref="A36:A37"/>
    <mergeCell ref="A38:A41"/>
    <mergeCell ref="B40:B41"/>
    <mergeCell ref="D40:D41"/>
    <mergeCell ref="B68:D68"/>
    <mergeCell ref="C12:C13"/>
    <mergeCell ref="C40:C41"/>
    <mergeCell ref="B4:D4"/>
    <mergeCell ref="C58:C59"/>
    <mergeCell ref="D65:G67"/>
    <mergeCell ref="E56:F59"/>
    <mergeCell ref="E60:F60"/>
    <mergeCell ref="E61:F61"/>
    <mergeCell ref="E43:F43"/>
    <mergeCell ref="E44:F44"/>
    <mergeCell ref="E45:F45"/>
    <mergeCell ref="E46:F46"/>
    <mergeCell ref="E47:F47"/>
    <mergeCell ref="E48:F48"/>
    <mergeCell ref="E49:F49"/>
    <mergeCell ref="A1:G2"/>
    <mergeCell ref="B3:G3"/>
    <mergeCell ref="B6:G6"/>
    <mergeCell ref="B5:G5"/>
    <mergeCell ref="F4:G4"/>
    <mergeCell ref="E10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9:F29"/>
    <mergeCell ref="E33:F33"/>
    <mergeCell ref="E38:F41"/>
    <mergeCell ref="E42:F42"/>
    <mergeCell ref="E23:F23"/>
    <mergeCell ref="E24:F24"/>
    <mergeCell ref="E25:F25"/>
    <mergeCell ref="E26:F26"/>
    <mergeCell ref="E27:F27"/>
    <mergeCell ref="E30:F30"/>
    <mergeCell ref="E31:F31"/>
    <mergeCell ref="E32:F32"/>
    <mergeCell ref="E28:F28"/>
    <mergeCell ref="A65:A67"/>
    <mergeCell ref="B65:C67"/>
    <mergeCell ref="B8:D9"/>
    <mergeCell ref="B36:D37"/>
    <mergeCell ref="B54:D55"/>
    <mergeCell ref="B38:D39"/>
    <mergeCell ref="B10:D11"/>
    <mergeCell ref="B56:D57"/>
    <mergeCell ref="A56:A59"/>
    <mergeCell ref="B58:B59"/>
    <mergeCell ref="D58:D59"/>
  </mergeCells>
  <conditionalFormatting sqref="C14:C32">
    <cfRule type="cellIs" dxfId="5" priority="13" operator="greaterThan">
      <formula>638.67</formula>
    </cfRule>
  </conditionalFormatting>
  <conditionalFormatting sqref="D14:D32">
    <cfRule type="cellIs" dxfId="4" priority="12" operator="greaterThan">
      <formula>638.67</formula>
    </cfRule>
  </conditionalFormatting>
  <conditionalFormatting sqref="C42:C50">
    <cfRule type="cellIs" dxfId="3" priority="11" operator="greaterThan">
      <formula>1481.9</formula>
    </cfRule>
  </conditionalFormatting>
  <conditionalFormatting sqref="D42:D46 D48:D50">
    <cfRule type="cellIs" dxfId="2" priority="10" operator="greaterThan">
      <formula>1481.9</formula>
    </cfRule>
  </conditionalFormatting>
  <conditionalFormatting sqref="D47">
    <cfRule type="cellIs" dxfId="1" priority="3" operator="greaterThan">
      <formula>2963.8</formula>
    </cfRule>
  </conditionalFormatting>
  <conditionalFormatting sqref="C60">
    <cfRule type="cellIs" priority="2" operator="greaterThan">
      <formula>6340.78</formula>
    </cfRule>
  </conditionalFormatting>
  <conditionalFormatting sqref="D60">
    <cfRule type="cellIs" dxfId="0" priority="1" operator="greaterThan">
      <formula>6340.78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13789042622C419C1AE5F698B1DC17" ma:contentTypeVersion="15" ma:contentTypeDescription="Crie um novo documento." ma:contentTypeScope="" ma:versionID="6add9225db03910424ae680619789db3">
  <xsd:schema xmlns:xsd="http://www.w3.org/2001/XMLSchema" xmlns:xs="http://www.w3.org/2001/XMLSchema" xmlns:p="http://schemas.microsoft.com/office/2006/metadata/properties" xmlns:ns2="1d2ab21d-0e01-4cd7-967e-e16d1f8fb22e" xmlns:ns3="02a275f7-2134-49b0-af79-1e7aafbe977d" targetNamespace="http://schemas.microsoft.com/office/2006/metadata/properties" ma:root="true" ma:fieldsID="fad6d1b3dd67973b21cd8594413d89a7" ns2:_="" ns3:_="">
    <xsd:import namespace="1d2ab21d-0e01-4cd7-967e-e16d1f8fb22e"/>
    <xsd:import namespace="02a275f7-2134-49b0-af79-1e7aafbe97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2ab21d-0e01-4cd7-967e-e16d1f8fb2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a275f7-2134-49b0-af79-1e7aafbe977d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87f160b-0b7e-4297-8e16-b9d5eba94a12}" ma:internalName="TaxCatchAll" ma:showField="CatchAllData" ma:web="02a275f7-2134-49b0-af79-1e7aafbe97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D1A91E-BDF8-4DA8-98C8-F4D634182B07}"/>
</file>

<file path=customXml/itemProps2.xml><?xml version="1.0" encoding="utf-8"?>
<ds:datastoreItem xmlns:ds="http://schemas.openxmlformats.org/officeDocument/2006/customXml" ds:itemID="{3A8A8A68-67E1-4B99-A9CC-5100B164DB37}"/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Receita Federal do Brasil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Otavio Luis Silveira</dc:creator>
  <cp:keywords/>
  <dc:description/>
  <cp:lastModifiedBy>Leonel Duarte Aranha</cp:lastModifiedBy>
  <cp:revision/>
  <dcterms:created xsi:type="dcterms:W3CDTF">2024-03-22T11:00:25Z</dcterms:created>
  <dcterms:modified xsi:type="dcterms:W3CDTF">2024-04-30T14:33:20Z</dcterms:modified>
  <cp:category/>
  <cp:contentStatus/>
</cp:coreProperties>
</file>